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verisure-my.sharepoint.com/personal/daniel_rojasandrade_verisure_pe/Documents/Escritorio/VALORIZADOS/Septiembre 24/DR_Premios ventas/"/>
    </mc:Choice>
  </mc:AlternateContent>
  <xr:revisionPtr revIDLastSave="195" documentId="13_ncr:1_{8981639D-5350-4678-B5C2-6951DE551976}" xr6:coauthVersionLast="47" xr6:coauthVersionMax="47" xr10:uidLastSave="{D5F5265F-7789-40CA-A4F8-AE60C36D2407}"/>
  <bookViews>
    <workbookView xWindow="-110" yWindow="-110" windowWidth="19420" windowHeight="10300" xr2:uid="{3C2666D9-5805-4F5D-9A05-62EEC5C594DC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6" i="1" l="1"/>
  <c r="E6" i="1"/>
  <c r="C6" i="1"/>
  <c r="C9" i="1" s="1"/>
  <c r="C8" i="1"/>
  <c r="G7" i="1"/>
  <c r="C7" i="1"/>
  <c r="H2" i="1"/>
  <c r="F2" i="1"/>
  <c r="D2" i="1"/>
  <c r="H4" i="1"/>
  <c r="F4" i="1"/>
  <c r="D4" i="1"/>
  <c r="E8" i="1" l="1"/>
  <c r="E9" i="1" s="1"/>
  <c r="G8" i="1" l="1"/>
  <c r="G9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tc={F3567DDC-36F7-4B11-90C4-6DC8F4ECD560}</author>
  </authors>
  <commentList>
    <comment ref="G9" authorId="0" shapeId="0" xr:uid="{F3567DDC-36F7-4B11-90C4-6DC8F4ECD56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 S/  58.568,44 // TC 3.8 por dolar</t>
      </text>
    </comment>
  </commentList>
</comments>
</file>

<file path=xl/sharedStrings.xml><?xml version="1.0" encoding="utf-8"?>
<sst xmlns="http://schemas.openxmlformats.org/spreadsheetml/2006/main" count="25" uniqueCount="23">
  <si>
    <t>Descripcion</t>
  </si>
  <si>
    <t>Cantidad</t>
  </si>
  <si>
    <t>SUBTOTAL</t>
  </si>
  <si>
    <t>IGV</t>
  </si>
  <si>
    <t>TOTAL</t>
  </si>
  <si>
    <t>TIEMPO DE ENTREGA</t>
  </si>
  <si>
    <t>CONDICION DE PAGO</t>
  </si>
  <si>
    <t>CREDITO 30 DIAS</t>
  </si>
  <si>
    <t>CONECTA RETAIL</t>
  </si>
  <si>
    <t>CEL IMPORT</t>
  </si>
  <si>
    <t>JFG GROUP SAC</t>
  </si>
  <si>
    <t>Moto electrica GreenLine E5 MIN Motor 800W (torque suave), Diseño Moped, batería de plomo 60V20AH, , llanta 3.00-10, puerto USB, faro LED, amplia guantera de 27 litros,</t>
  </si>
  <si>
    <t>Apple Iphone 14 128Gb Chip fisico Blanco (cualquier color, de preferencia negro o blanco)</t>
  </si>
  <si>
    <t>5 Dias Habiles - Lima Metropolitana</t>
  </si>
  <si>
    <t>Marca: JETTOR // Cilindrada: 0.0 cc
Freno Delantero: Disco
Tipo de motor: Eléctrico 2500W (Brushless)
Freno Posterior: Disco
Potencia: Potencia pico de 2100 W
Suspensión Delantera: Telescópica
Transmisión: Automática
Suspensión Posterior: Doble amortiguado</t>
  </si>
  <si>
    <t>Apple Iphone 14 128gb</t>
  </si>
  <si>
    <t>Motor 800W (torque suave), Diseño Moped, 
batería de plomo 60V20AH, , llanta 3.00-10, 
puerto USB, faro LED, amplia guantera de 27 
litros, cajuela, pantalla anti reflejos y alarma 
eléctrica de seguridad</t>
  </si>
  <si>
    <t>Iphone 14 capacidad 128 gb, colores negro y 
blanco y cable conector. Sin chip</t>
  </si>
  <si>
    <t>FLETE</t>
  </si>
  <si>
    <t>4 Dias Habiles - Lima / 8 Dias Habiles - Provincia</t>
  </si>
  <si>
    <t>MOTO ELECTRICA TAILG N8, ESTILO VINTAGE, BATERIA PREMIUM DE PLOMO GRAFENO 
72V 23AH, MOTOR 1500W, VELOCIDAD MAXIMA 55km/h, AMPLIA GUANTERA DE 33 LITROS 
BAJO EL ASIENTO, LLANTA 90/90-10, PUERTO USB, LUCES INTERMITENTES, POSAPIES, 
FARO LED, COLOR BLANCO.</t>
  </si>
  <si>
    <t>IPHONE 14 128GB, 6GB RAM, CAMARA PRINCIPAL 12MP + 12MP, FRONTAL 12MP, 6.1", CON 
SLOT PARA CHIP, NEGRO /BLANCO</t>
  </si>
  <si>
    <t>2 Dias Habiles - Lima Metropolitana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</si>
</sst>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&quot;S/&quot;\ * #,##0.00_-;\-&quot;S/&quot;\ * #,##0.00_-;_-&quot;S/&quot;\ * &quot;-&quot;??_-;_-@_-"/>
    <numFmt numFmtId="164" formatCode="_-[$$-540A]* #,##0.00_ ;_-[$$-540A]* \-#,##0.00\ ;_-[$$-540A]* &quot;-&quot;??_ ;_-@_ "/>
    <numFmt numFmtId="165" formatCode="_-[$S/-280A]\ * #,##0.00_-;\-[$S/-280A]\ * #,##0.00_-;_-[$S/-280A]\ * &quot;-&quot;??_-;_-@_-"/>
  </numFmts>
  <fonts count="9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1" fillId="2" borderId="0" xfId="0" applyFont="1" applyFill="1" applyAlignment="1">
      <alignment horizontal="center"/>
    </xf>
    <xf numFmtId="44" fontId="0" fillId="0" borderId="3" xfId="0" applyNumberFormat="1" applyBorder="1" applyAlignment="1">
      <alignment horizontal="center" vertical="center"/>
    </xf>
    <xf numFmtId="0" fontId="5" fillId="0" borderId="3" xfId="0" applyFont="1" applyBorder="1" applyAlignment="1">
      <alignment horizontal="center"/>
    </xf>
    <xf numFmtId="44" fontId="0" fillId="0" borderId="0" xfId="0" applyNumberFormat="1"/>
    <xf numFmtId="164" fontId="0" fillId="0" borderId="3" xfId="0" applyNumberFormat="1" applyBorder="1" applyAlignment="1">
      <alignment horizontal="center" vertical="center"/>
    </xf>
    <xf numFmtId="165" fontId="0" fillId="0" borderId="0" xfId="0" applyNumberFormat="1"/>
    <xf numFmtId="0" fontId="2" fillId="0" borderId="3" xfId="0" applyFont="1" applyBorder="1" applyAlignment="1">
      <alignment horizontal="left" vertical="top" wrapText="1"/>
    </xf>
    <xf numFmtId="0" fontId="0" fillId="0" borderId="3" xfId="0" applyBorder="1" applyAlignment="1">
      <alignment horizontal="center" vertical="center"/>
    </xf>
    <xf numFmtId="0" fontId="6" fillId="0" borderId="1" xfId="0" applyFont="1" applyBorder="1" applyAlignment="1">
      <alignment horizontal="center" vertical="top" wrapText="1"/>
    </xf>
    <xf numFmtId="0" fontId="6" fillId="0" borderId="2" xfId="0" applyFont="1" applyBorder="1" applyAlignment="1">
      <alignment horizontal="center" vertical="top" wrapText="1"/>
    </xf>
    <xf numFmtId="0" fontId="3" fillId="0" borderId="1" xfId="0" applyFont="1" applyBorder="1" applyAlignment="1">
      <alignment horizontal="center" vertical="top" wrapText="1"/>
    </xf>
    <xf numFmtId="0" fontId="3" fillId="0" borderId="2" xfId="0" applyFont="1" applyBorder="1" applyAlignment="1">
      <alignment horizontal="center" vertical="top" wrapText="1"/>
    </xf>
    <xf numFmtId="44" fontId="0" fillId="3" borderId="4" xfId="0" applyNumberFormat="1" applyFill="1" applyBorder="1" applyAlignment="1">
      <alignment horizontal="center"/>
    </xf>
    <xf numFmtId="44" fontId="0" fillId="3" borderId="5" xfId="0" applyNumberFormat="1" applyFill="1" applyBorder="1" applyAlignment="1">
      <alignment horizontal="center"/>
    </xf>
    <xf numFmtId="164" fontId="0" fillId="0" borderId="4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44" fontId="0" fillId="0" borderId="4" xfId="0" applyNumberFormat="1" applyBorder="1" applyAlignment="1">
      <alignment horizontal="center"/>
    </xf>
    <xf numFmtId="44" fontId="0" fillId="0" borderId="5" xfId="0" applyNumberForma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7" fillId="0" borderId="1" xfId="0" applyFont="1" applyBorder="1" applyAlignment="1">
      <alignment horizontal="center" vertical="top" wrapText="1"/>
    </xf>
    <xf numFmtId="0" fontId="7" fillId="0" borderId="2" xfId="0" applyFont="1" applyBorder="1" applyAlignment="1">
      <alignment horizontal="center" vertical="top" wrapText="1"/>
    </xf>
    <xf numFmtId="44" fontId="0" fillId="0" borderId="4" xfId="0" applyNumberFormat="1" applyFill="1" applyBorder="1" applyAlignment="1">
      <alignment horizontal="center"/>
    </xf>
    <xf numFmtId="44" fontId="0" fillId="0" borderId="5" xfId="0" applyNumberFormat="1" applyFill="1" applyBorder="1" applyAlignment="1">
      <alignment horizontal="center"/>
    </xf>
    <xf numFmtId="0" fontId="3" fillId="0" borderId="3" xfId="0" applyFont="1" applyFill="1" applyBorder="1" applyAlignment="1">
      <alignment horizontal="center"/>
    </xf>
    <xf numFmtId="0" fontId="3" fillId="4" borderId="3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825500</xdr:colOff>
      <xdr:row>2</xdr:row>
      <xdr:rowOff>501650</xdr:rowOff>
    </xdr:from>
    <xdr:to>
      <xdr:col>0</xdr:col>
      <xdr:colOff>2374900</xdr:colOff>
      <xdr:row>2</xdr:row>
      <xdr:rowOff>2369420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CDEEC0B1-D6A4-4F01-809F-161B958E2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5500" y="869950"/>
          <a:ext cx="1549400" cy="1867770"/>
        </a:xfrm>
        <a:prstGeom prst="rect">
          <a:avLst/>
        </a:prstGeom>
      </xdr:spPr>
    </xdr:pic>
    <xdr:clientData/>
  </xdr:twoCellAnchor>
  <xdr:twoCellAnchor editAs="oneCell">
    <xdr:from>
      <xdr:col>0</xdr:col>
      <xdr:colOff>1066800</xdr:colOff>
      <xdr:row>4</xdr:row>
      <xdr:rowOff>323850</xdr:rowOff>
    </xdr:from>
    <xdr:to>
      <xdr:col>0</xdr:col>
      <xdr:colOff>2260299</xdr:colOff>
      <xdr:row>4</xdr:row>
      <xdr:rowOff>1900767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D1B05D0E-CD18-49E6-929C-C39C79ACE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66800" y="3352800"/>
          <a:ext cx="1193499" cy="1576917"/>
        </a:xfrm>
        <a:prstGeom prst="rect">
          <a:avLst/>
        </a:prstGeom>
      </xdr:spPr>
    </xdr:pic>
    <xdr:clientData/>
  </xdr:twoCellAnchor>
  <xdr:twoCellAnchor editAs="oneCell">
    <xdr:from>
      <xdr:col>2</xdr:col>
      <xdr:colOff>679450</xdr:colOff>
      <xdr:row>2</xdr:row>
      <xdr:rowOff>1136651</xdr:rowOff>
    </xdr:from>
    <xdr:to>
      <xdr:col>3</xdr:col>
      <xdr:colOff>965200</xdr:colOff>
      <xdr:row>2</xdr:row>
      <xdr:rowOff>2429229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63CB9EE0-22A9-8103-F3A0-3B81A5789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251450" y="1504951"/>
          <a:ext cx="1454150" cy="1292578"/>
        </a:xfrm>
        <a:prstGeom prst="rect">
          <a:avLst/>
        </a:prstGeom>
      </xdr:spPr>
    </xdr:pic>
    <xdr:clientData/>
  </xdr:twoCellAnchor>
  <xdr:twoCellAnchor editAs="oneCell">
    <xdr:from>
      <xdr:col>2</xdr:col>
      <xdr:colOff>641351</xdr:colOff>
      <xdr:row>4</xdr:row>
      <xdr:rowOff>488950</xdr:rowOff>
    </xdr:from>
    <xdr:to>
      <xdr:col>3</xdr:col>
      <xdr:colOff>742951</xdr:colOff>
      <xdr:row>4</xdr:row>
      <xdr:rowOff>1780235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36E824E-2E22-84BA-34A9-81FC053D9E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213351" y="3517900"/>
          <a:ext cx="1270000" cy="1291285"/>
        </a:xfrm>
        <a:prstGeom prst="rect">
          <a:avLst/>
        </a:prstGeom>
      </xdr:spPr>
    </xdr:pic>
    <xdr:clientData/>
  </xdr:twoCellAnchor>
  <xdr:twoCellAnchor editAs="oneCell">
    <xdr:from>
      <xdr:col>4</xdr:col>
      <xdr:colOff>779968</xdr:colOff>
      <xdr:row>2</xdr:row>
      <xdr:rowOff>1060450</xdr:rowOff>
    </xdr:from>
    <xdr:to>
      <xdr:col>5</xdr:col>
      <xdr:colOff>711200</xdr:colOff>
      <xdr:row>2</xdr:row>
      <xdr:rowOff>2386034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FD439B92-DEDA-4763-9096-F31E29B0C0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68168" y="1428750"/>
          <a:ext cx="1099632" cy="1325584"/>
        </a:xfrm>
        <a:prstGeom prst="rect">
          <a:avLst/>
        </a:prstGeom>
      </xdr:spPr>
    </xdr:pic>
    <xdr:clientData/>
  </xdr:twoCellAnchor>
  <xdr:twoCellAnchor editAs="oneCell">
    <xdr:from>
      <xdr:col>4</xdr:col>
      <xdr:colOff>736600</xdr:colOff>
      <xdr:row>4</xdr:row>
      <xdr:rowOff>520700</xdr:rowOff>
    </xdr:from>
    <xdr:to>
      <xdr:col>5</xdr:col>
      <xdr:colOff>838200</xdr:colOff>
      <xdr:row>4</xdr:row>
      <xdr:rowOff>1811985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3C4E1B13-1279-43F1-9F42-BBF39E9AA1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924800" y="3549650"/>
          <a:ext cx="1270000" cy="1291285"/>
        </a:xfrm>
        <a:prstGeom prst="rect">
          <a:avLst/>
        </a:prstGeom>
      </xdr:spPr>
    </xdr:pic>
    <xdr:clientData/>
  </xdr:twoCellAnchor>
  <xdr:twoCellAnchor editAs="oneCell">
    <xdr:from>
      <xdr:col>6</xdr:col>
      <xdr:colOff>701578</xdr:colOff>
      <xdr:row>2</xdr:row>
      <xdr:rowOff>1130464</xdr:rowOff>
    </xdr:from>
    <xdr:to>
      <xdr:col>7</xdr:col>
      <xdr:colOff>901700</xdr:colOff>
      <xdr:row>2</xdr:row>
      <xdr:rowOff>2463801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2634B79-C617-1EEB-E92F-FC548AD22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505978" y="1498764"/>
          <a:ext cx="1368522" cy="1333337"/>
        </a:xfrm>
        <a:prstGeom prst="rect">
          <a:avLst/>
        </a:prstGeom>
      </xdr:spPr>
    </xdr:pic>
    <xdr:clientData/>
  </xdr:twoCellAnchor>
  <xdr:twoCellAnchor editAs="oneCell">
    <xdr:from>
      <xdr:col>6</xdr:col>
      <xdr:colOff>742950</xdr:colOff>
      <xdr:row>4</xdr:row>
      <xdr:rowOff>749300</xdr:rowOff>
    </xdr:from>
    <xdr:to>
      <xdr:col>7</xdr:col>
      <xdr:colOff>744625</xdr:colOff>
      <xdr:row>4</xdr:row>
      <xdr:rowOff>1938985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C1232DA-7D45-4ECF-9FA2-8BA64E1B4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547350" y="3778250"/>
          <a:ext cx="1170075" cy="1189685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Daniel Ghassan Rojas Andrade" id="{9B23B029-B24D-4C02-BB2E-ABB109FE36E5}" userId="S::daniel.rojasandrade@verisure.pe::03af51ff-43cb-4ab0-bd62-b9281c051bed" providerId="AD"/>
</personList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G9" dT="2024-09-25T05:40:23.42" personId="{9B23B029-B24D-4C02-BB2E-ABB109FE36E5}" id="{F3567DDC-36F7-4B11-90C4-6DC8F4ECD560}">
    <text xml:space="preserve"> S/  58.568,44 // TC 3.8 por dolar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71CDB8-017F-42A8-8602-C4740BB14D6A}">
  <dimension ref="A1:I18"/>
  <sheetViews>
    <sheetView tabSelected="1" topLeftCell="A3" zoomScale="90" zoomScaleNormal="90" workbookViewId="0">
      <selection activeCell="E13" sqref="E13"/>
    </sheetView>
  </sheetViews>
  <sheetFormatPr baseColWidth="10" defaultRowHeight="14.5" x14ac:dyDescent="0.35"/>
  <cols>
    <col min="1" max="1" width="49.7265625" customWidth="1"/>
    <col min="2" max="2" width="15.7265625" customWidth="1"/>
    <col min="3" max="3" width="16.7265625" customWidth="1"/>
    <col min="4" max="4" width="20.7265625" customWidth="1"/>
    <col min="5" max="5" width="16.7265625" customWidth="1"/>
    <col min="6" max="6" width="20.7265625" customWidth="1"/>
    <col min="7" max="7" width="16.7265625" customWidth="1"/>
    <col min="8" max="8" width="20.7265625" customWidth="1"/>
    <col min="9" max="9" width="12.26953125" bestFit="1" customWidth="1"/>
  </cols>
  <sheetData>
    <row r="1" spans="1:9" x14ac:dyDescent="0.35">
      <c r="A1" s="1" t="s">
        <v>0</v>
      </c>
      <c r="B1" s="1" t="s">
        <v>1</v>
      </c>
      <c r="C1" s="17" t="s">
        <v>8</v>
      </c>
      <c r="D1" s="17"/>
      <c r="E1" s="17" t="s">
        <v>9</v>
      </c>
      <c r="F1" s="17"/>
      <c r="G1" s="17" t="s">
        <v>10</v>
      </c>
      <c r="H1" s="17"/>
    </row>
    <row r="2" spans="1:9" ht="14.5" customHeight="1" x14ac:dyDescent="0.35">
      <c r="A2" s="7" t="s">
        <v>11</v>
      </c>
      <c r="B2" s="8">
        <v>7</v>
      </c>
      <c r="C2" s="2">
        <v>3812.71</v>
      </c>
      <c r="D2" s="2">
        <f>+C2*B2</f>
        <v>26688.97</v>
      </c>
      <c r="E2" s="2">
        <v>3600</v>
      </c>
      <c r="F2" s="2">
        <f>+E2*B2</f>
        <v>25200</v>
      </c>
      <c r="G2" s="5">
        <v>892.27</v>
      </c>
      <c r="H2" s="5">
        <f>+G2*B2</f>
        <v>6245.8899999999994</v>
      </c>
    </row>
    <row r="3" spans="1:9" ht="195" customHeight="1" x14ac:dyDescent="0.35">
      <c r="A3" s="7"/>
      <c r="B3" s="8"/>
      <c r="C3" s="21" t="s">
        <v>14</v>
      </c>
      <c r="D3" s="22"/>
      <c r="E3" s="9" t="s">
        <v>16</v>
      </c>
      <c r="F3" s="10"/>
      <c r="G3" s="11" t="s">
        <v>20</v>
      </c>
      <c r="H3" s="12"/>
    </row>
    <row r="4" spans="1:9" ht="14.5" customHeight="1" x14ac:dyDescent="0.35">
      <c r="A4" s="7" t="s">
        <v>12</v>
      </c>
      <c r="B4" s="8">
        <v>7</v>
      </c>
      <c r="C4" s="2">
        <v>3219.49</v>
      </c>
      <c r="D4" s="2">
        <f>+C4*B4</f>
        <v>22536.43</v>
      </c>
      <c r="E4" s="2">
        <v>2899</v>
      </c>
      <c r="F4" s="2">
        <f>+E4*B4</f>
        <v>20293</v>
      </c>
      <c r="G4" s="5">
        <v>973.68</v>
      </c>
      <c r="H4" s="5">
        <f>+G4*B4</f>
        <v>6815.7599999999993</v>
      </c>
    </row>
    <row r="5" spans="1:9" ht="156" customHeight="1" x14ac:dyDescent="0.35">
      <c r="A5" s="7"/>
      <c r="B5" s="8"/>
      <c r="C5" s="9" t="s">
        <v>15</v>
      </c>
      <c r="D5" s="10"/>
      <c r="E5" s="9" t="s">
        <v>17</v>
      </c>
      <c r="F5" s="10"/>
      <c r="G5" s="9" t="s">
        <v>21</v>
      </c>
      <c r="H5" s="10"/>
    </row>
    <row r="6" spans="1:9" x14ac:dyDescent="0.35">
      <c r="B6" s="3" t="s">
        <v>2</v>
      </c>
      <c r="C6" s="18">
        <f>D2+D4</f>
        <v>49225.4</v>
      </c>
      <c r="D6" s="19"/>
      <c r="E6" s="13">
        <f>F2+F4</f>
        <v>45493</v>
      </c>
      <c r="F6" s="14"/>
      <c r="G6" s="15">
        <f>H2+H4</f>
        <v>13061.649999999998</v>
      </c>
      <c r="H6" s="16"/>
    </row>
    <row r="7" spans="1:9" x14ac:dyDescent="0.35">
      <c r="B7" s="3" t="s">
        <v>18</v>
      </c>
      <c r="C7" s="18">
        <f>+D5</f>
        <v>0</v>
      </c>
      <c r="D7" s="19"/>
      <c r="E7" s="13">
        <v>827</v>
      </c>
      <c r="F7" s="14"/>
      <c r="G7" s="15">
        <f>+H5</f>
        <v>0</v>
      </c>
      <c r="H7" s="16"/>
    </row>
    <row r="8" spans="1:9" x14ac:dyDescent="0.35">
      <c r="B8" s="3" t="s">
        <v>3</v>
      </c>
      <c r="C8" s="18">
        <f>(C6+C7)*0.18</f>
        <v>8860.5720000000001</v>
      </c>
      <c r="D8" s="19"/>
      <c r="E8" s="23">
        <f>(E6+E7)*0.18</f>
        <v>8337.6</v>
      </c>
      <c r="F8" s="24"/>
      <c r="G8" s="15">
        <f>(G6+G7)*0.18</f>
        <v>2351.0969999999993</v>
      </c>
      <c r="H8" s="16"/>
    </row>
    <row r="9" spans="1:9" x14ac:dyDescent="0.35">
      <c r="B9" s="3" t="s">
        <v>4</v>
      </c>
      <c r="C9" s="18">
        <f>C6+C7+C8</f>
        <v>58085.972000000002</v>
      </c>
      <c r="D9" s="19"/>
      <c r="E9" s="23">
        <f>E6+E7+E8</f>
        <v>54657.599999999999</v>
      </c>
      <c r="F9" s="24"/>
      <c r="G9" s="15">
        <f>G6+G7+G8</f>
        <v>15412.746999999998</v>
      </c>
      <c r="H9" s="16"/>
      <c r="I9" s="6"/>
    </row>
    <row r="10" spans="1:9" x14ac:dyDescent="0.35">
      <c r="B10" s="3" t="s">
        <v>5</v>
      </c>
      <c r="C10" s="20" t="s">
        <v>13</v>
      </c>
      <c r="D10" s="20"/>
      <c r="E10" s="26" t="s">
        <v>19</v>
      </c>
      <c r="F10" s="26"/>
      <c r="G10" s="20" t="s">
        <v>22</v>
      </c>
      <c r="H10" s="20"/>
    </row>
    <row r="11" spans="1:9" x14ac:dyDescent="0.35">
      <c r="B11" s="3" t="s">
        <v>6</v>
      </c>
      <c r="C11" s="20" t="s">
        <v>7</v>
      </c>
      <c r="D11" s="20"/>
      <c r="E11" s="25" t="s">
        <v>7</v>
      </c>
      <c r="F11" s="25"/>
      <c r="G11" s="20" t="s">
        <v>7</v>
      </c>
      <c r="H11" s="20"/>
    </row>
    <row r="13" spans="1:9" x14ac:dyDescent="0.35">
      <c r="F13" s="4"/>
    </row>
    <row r="15" spans="1:9" x14ac:dyDescent="0.35">
      <c r="F15" s="4"/>
    </row>
    <row r="18" spans="6:6" x14ac:dyDescent="0.35">
      <c r="F18" s="4"/>
    </row>
  </sheetData>
  <mergeCells count="31">
    <mergeCell ref="G1:H1"/>
    <mergeCell ref="G5:H5"/>
    <mergeCell ref="G6:H6"/>
    <mergeCell ref="G8:H8"/>
    <mergeCell ref="G9:H9"/>
    <mergeCell ref="C10:D10"/>
    <mergeCell ref="C11:D11"/>
    <mergeCell ref="C3:D3"/>
    <mergeCell ref="G10:H10"/>
    <mergeCell ref="G11:H11"/>
    <mergeCell ref="C1:D1"/>
    <mergeCell ref="C5:D5"/>
    <mergeCell ref="C6:D6"/>
    <mergeCell ref="C8:D8"/>
    <mergeCell ref="C9:D9"/>
    <mergeCell ref="E10:F10"/>
    <mergeCell ref="E11:F11"/>
    <mergeCell ref="E1:F1"/>
    <mergeCell ref="E5:F5"/>
    <mergeCell ref="E6:F6"/>
    <mergeCell ref="E8:F8"/>
    <mergeCell ref="E9:F9"/>
    <mergeCell ref="A2:A3"/>
    <mergeCell ref="B2:B3"/>
    <mergeCell ref="E3:F3"/>
    <mergeCell ref="G3:H3"/>
    <mergeCell ref="E7:F7"/>
    <mergeCell ref="G7:H7"/>
    <mergeCell ref="A4:A5"/>
    <mergeCell ref="B4:B5"/>
    <mergeCell ref="C7:D7"/>
  </mergeCells>
  <phoneticPr fontId="8" type="noConversion"/>
  <pageMargins left="0.7" right="0.7" top="0.75" bottom="0.75" header="0.3" footer="0.3"/>
  <pageSetup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Ghassan Rojas Andrade</dc:creator>
  <cp:lastModifiedBy>Daniel Ghassan Rojas Andrade</cp:lastModifiedBy>
  <dcterms:created xsi:type="dcterms:W3CDTF">2023-12-13T16:44:14Z</dcterms:created>
  <dcterms:modified xsi:type="dcterms:W3CDTF">2024-09-25T05:49:56Z</dcterms:modified>
</cp:coreProperties>
</file>